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995" windowHeight="81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9" i="1"/>
  <c r="B14" s="1"/>
  <c r="K13" l="1"/>
  <c r="K12"/>
  <c r="K11"/>
  <c r="J13"/>
  <c r="J12"/>
  <c r="J11"/>
  <c r="I13" l="1"/>
  <c r="I12"/>
  <c r="I11"/>
  <c r="H13"/>
  <c r="H12"/>
  <c r="H11"/>
  <c r="E13"/>
  <c r="E12"/>
  <c r="E11"/>
  <c r="G9" l="1"/>
  <c r="F9"/>
  <c r="C9"/>
  <c r="D9"/>
  <c r="J9" l="1"/>
  <c r="K9"/>
  <c r="F14"/>
  <c r="I9"/>
  <c r="H9"/>
  <c r="D14"/>
  <c r="C14"/>
  <c r="E9"/>
  <c r="G14"/>
  <c r="I14" s="1"/>
  <c r="K14" l="1"/>
  <c r="J14"/>
  <c r="H14"/>
  <c r="E14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<sst xmlns="http://schemas.openxmlformats.org/spreadsheetml/2006/main" count="34" uniqueCount="33">
  <si>
    <t>Отклонение</t>
  </si>
  <si>
    <t>Всего доходов:</t>
  </si>
  <si>
    <t>в т.ч.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</si>
  <si>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</si>
  <si>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</si>
  <si>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</si>
  <si>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</si>
  <si>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</si>
  <si>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</si>
  <si>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</si>
  <si>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</si>
  <si>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</si>
  <si>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</si>
  <si>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>Наименование                     показателя</t>
  </si>
  <si>
    <t xml:space="preserve">Председатель </t>
  </si>
  <si>
    <t xml:space="preserve"> (рублях)</t>
  </si>
  <si>
    <t>5=4-3</t>
  </si>
  <si>
    <t>8=7-6</t>
  </si>
  <si>
    <t>10=7-4</t>
  </si>
  <si>
    <t>11=7-2</t>
  </si>
  <si>
    <t>налоговые и неналоговые доходы</t>
  </si>
  <si>
    <t>9=7/6*100</t>
  </si>
  <si>
    <t>Исполнено по отчету за 2014 год</t>
  </si>
  <si>
    <t>В.В.Камерилов</t>
  </si>
  <si>
    <t>Решение Совета депутатов от 15.12.2014      № 24</t>
  </si>
  <si>
    <t>Решение Совета депутатов от 28.12.2015         № 47</t>
  </si>
  <si>
    <t>Отчет об исполнении бюджета за 2015 год</t>
  </si>
  <si>
    <t xml:space="preserve">Отклонение отчета за 2015 год от отчета за 2014 год </t>
  </si>
  <si>
    <t>Отклонение отчета за 2015 год от решения Совета депутатов от 28.12.2015 № 47</t>
  </si>
  <si>
    <t>Отклонение фактического исполнения по отчету от утвержденных бюджетных назначений по отчету ф.0503117</t>
  </si>
  <si>
    <t>Исполнено по отчету на 01.01.2016 года    (ф. 0503117)</t>
  </si>
  <si>
    <t>Утвержденные  бюджетные назначения    (ф.0503117)</t>
  </si>
  <si>
    <t>по исполнению бюджета сельского поселения "Село Калиновка" Ульчского муниципального района за 2015 год.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</si>
</sst>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0" xfId="0" applyFont="1" applyFill="1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left"/>
    </xf>
    <xf numFmtId="4" fontId="8" fillId="2" borderId="2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/>
    <xf numFmtId="4" fontId="7" fillId="2" borderId="2" xfId="0" applyNumberFormat="1" applyFont="1" applyFill="1" applyBorder="1" applyAlignment="1">
      <alignment horizontal="left"/>
    </xf>
    <xf numFmtId="4" fontId="7" fillId="2" borderId="2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 wrapText="1"/>
    </xf>
    <xf numFmtId="4" fontId="8" fillId="2" borderId="8" xfId="0" applyNumberFormat="1" applyFont="1" applyFill="1" applyBorder="1" applyAlignment="1">
      <alignment horizontal="right"/>
    </xf>
    <xf numFmtId="4" fontId="7" fillId="2" borderId="8" xfId="0" applyNumberFormat="1" applyFont="1" applyFill="1" applyBorder="1" applyAlignment="1">
      <alignment horizontal="right"/>
    </xf>
    <xf numFmtId="0" fontId="4" fillId="2" borderId="0" xfId="0" applyFont="1" applyFill="1"/>
    <xf numFmtId="4" fontId="10" fillId="2" borderId="2" xfId="0" applyNumberFormat="1" applyFont="1" applyFill="1" applyBorder="1" applyAlignment="1" applyProtection="1">
      <alignment vertical="center" wrapText="1"/>
      <protection locked="0"/>
    </xf>
    <xf numFmtId="4" fontId="10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 applyProtection="1">
      <alignment vertical="center" wrapText="1"/>
      <protection locked="0"/>
    </xf>
    <xf numFmtId="0" fontId="5" fillId="2" borderId="0" xfId="0" applyFont="1" applyFill="1"/>
    <xf numFmtId="4" fontId="10" fillId="2" borderId="2" xfId="0" applyNumberFormat="1" applyFont="1" applyFill="1" applyBorder="1" applyAlignment="1" applyProtection="1">
      <alignment horizontal="left" wrapText="1"/>
      <protection locked="0"/>
    </xf>
    <xf numFmtId="4" fontId="10" fillId="2" borderId="2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>
      <alignment horizontal="right"/>
    </xf>
    <xf numFmtId="4" fontId="7" fillId="2" borderId="1" xfId="0" applyNumberFormat="1" applyFont="1" applyFill="1" applyBorder="1" applyAlignment="1" applyProtection="1">
      <alignment horizontal="right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4" fontId="8" fillId="2" borderId="2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D8" sqref="D8"/>
    </sheetView>
  </sheetViews>
  <sheetFormatPr defaultRowHeight="15"/>
  <cols>
    <col min="1" max="1" width="29.5703125" style="2" customWidth="1"/>
    <col min="2" max="2" width="16.140625" style="2" customWidth="1"/>
    <col min="3" max="3" width="14.5703125" style="2" customWidth="1"/>
    <col min="4" max="4" width="14.28515625" style="2" customWidth="1"/>
    <col min="5" max="5" width="14.85546875" style="2" customWidth="1"/>
    <col min="6" max="6" width="16.140625" style="2" customWidth="1"/>
    <col min="7" max="7" width="16" style="2" customWidth="1"/>
    <col min="8" max="8" width="14" style="2" customWidth="1"/>
    <col min="9" max="9" width="10.5703125" style="2" customWidth="1"/>
    <col min="10" max="11" width="15.140625" style="2" customWidth="1"/>
    <col min="12" max="16384" width="9.140625" style="2"/>
  </cols>
  <sheetData>
    <row r="1" spans="1:11" s="2" customFormat="1" ht="18.7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8.7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22.5" customHeight="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2" customFormat="1" ht="18.75" customHeight="1">
      <c r="B4" s="5"/>
      <c r="C4" s="5"/>
      <c r="D4" s="5"/>
      <c r="E4" s="5"/>
      <c r="F4" s="5"/>
      <c r="G4" s="5"/>
      <c r="H4" s="5"/>
      <c r="I4" s="6" t="s">
        <v>15</v>
      </c>
    </row>
    <row r="5" spans="1:11" s="2" customFormat="1" ht="7.5" hidden="1" customHeight="1">
      <c r="B5" s="5"/>
      <c r="C5" s="5"/>
      <c r="D5" s="5"/>
      <c r="E5" s="5"/>
      <c r="F5" s="5"/>
      <c r="G5" s="5"/>
      <c r="H5" s="5"/>
      <c r="I5" s="5"/>
    </row>
    <row r="6" spans="1:11" s="2" customFormat="1" ht="103.5" customHeight="1">
      <c r="A6" s="7" t="s">
        <v>13</v>
      </c>
      <c r="B6" s="8" t="s">
        <v>22</v>
      </c>
      <c r="C6" s="7" t="s">
        <v>24</v>
      </c>
      <c r="D6" s="7" t="s">
        <v>25</v>
      </c>
      <c r="E6" s="7" t="s">
        <v>0</v>
      </c>
      <c r="F6" s="9" t="s">
        <v>26</v>
      </c>
      <c r="G6" s="10"/>
      <c r="H6" s="11" t="s">
        <v>29</v>
      </c>
      <c r="I6" s="12"/>
      <c r="J6" s="8" t="s">
        <v>28</v>
      </c>
      <c r="K6" s="8" t="s">
        <v>27</v>
      </c>
    </row>
    <row r="7" spans="1:11" s="19" customFormat="1" ht="79.5" customHeight="1">
      <c r="A7" s="13"/>
      <c r="B7" s="14"/>
      <c r="C7" s="13"/>
      <c r="D7" s="13"/>
      <c r="E7" s="13"/>
      <c r="F7" s="15" t="s">
        <v>31</v>
      </c>
      <c r="G7" s="16" t="s">
        <v>30</v>
      </c>
      <c r="H7" s="16" t="s">
        <v>11</v>
      </c>
      <c r="I7" s="17" t="s">
        <v>12</v>
      </c>
      <c r="J7" s="18"/>
      <c r="K7" s="18"/>
    </row>
    <row r="8" spans="1:11" s="19" customFormat="1" ht="27.75" customHeight="1">
      <c r="A8" s="20">
        <v>1</v>
      </c>
      <c r="B8" s="21">
        <v>2</v>
      </c>
      <c r="C8" s="20">
        <v>3</v>
      </c>
      <c r="D8" s="20">
        <v>4</v>
      </c>
      <c r="E8" s="20" t="s">
        <v>16</v>
      </c>
      <c r="F8" s="20">
        <v>6</v>
      </c>
      <c r="G8" s="20">
        <v>7</v>
      </c>
      <c r="H8" s="20" t="s">
        <v>17</v>
      </c>
      <c r="I8" s="21" t="s">
        <v>21</v>
      </c>
      <c r="J8" s="22" t="s">
        <v>18</v>
      </c>
      <c r="K8" s="22" t="s">
        <v>19</v>
      </c>
    </row>
    <row r="9" spans="1:11" s="27" customFormat="1" ht="25.5" customHeight="1">
      <c r="A9" s="23" t="s">
        <v>1</v>
      </c>
      <c r="B9" s="24">
        <f>B11+B12</f>
        <v>2828117.41</v>
      </c>
      <c r="C9" s="24">
        <f>C11+C12</f>
        <v>2155522</v>
      </c>
      <c r="D9" s="24">
        <f>D11+D12</f>
        <v>2145806</v>
      </c>
      <c r="E9" s="24">
        <f>D9-C9</f>
        <v>-9716</v>
      </c>
      <c r="F9" s="24">
        <f>F11+F12</f>
        <v>2145806</v>
      </c>
      <c r="G9" s="24">
        <f>G11+G12</f>
        <v>2146247.6</v>
      </c>
      <c r="H9" s="25">
        <f>G9-F9</f>
        <v>441.60000000009313</v>
      </c>
      <c r="I9" s="26">
        <f>G9/F9*100</f>
        <v>100.02057967961689</v>
      </c>
      <c r="J9" s="25">
        <f>G9-D9</f>
        <v>441.60000000009313</v>
      </c>
      <c r="K9" s="25">
        <f>G9-B9</f>
        <v>-681869.81</v>
      </c>
    </row>
    <row r="10" spans="1:11" s="33" customFormat="1" ht="19.5" customHeight="1">
      <c r="A10" s="28" t="s">
        <v>2</v>
      </c>
      <c r="B10" s="29"/>
      <c r="C10" s="29"/>
      <c r="D10" s="29"/>
      <c r="E10" s="29"/>
      <c r="F10" s="29"/>
      <c r="G10" s="29"/>
      <c r="H10" s="29"/>
      <c r="I10" s="30"/>
      <c r="J10" s="31"/>
      <c r="K10" s="32"/>
    </row>
    <row r="11" spans="1:11" s="39" customFormat="1" ht="38.25" customHeight="1">
      <c r="A11" s="34" t="s">
        <v>20</v>
      </c>
      <c r="B11" s="35">
        <v>257017.41</v>
      </c>
      <c r="C11" s="35">
        <v>185742</v>
      </c>
      <c r="D11" s="35">
        <v>217100</v>
      </c>
      <c r="E11" s="36">
        <f>D11-C11</f>
        <v>31358</v>
      </c>
      <c r="F11" s="35">
        <v>217100</v>
      </c>
      <c r="G11" s="35">
        <v>217541.6</v>
      </c>
      <c r="H11" s="37">
        <f>G11-F11</f>
        <v>441.60000000000582</v>
      </c>
      <c r="I11" s="38">
        <f>G11/F11*100</f>
        <v>100.20340856748042</v>
      </c>
      <c r="J11" s="37">
        <f>G11-D11</f>
        <v>441.60000000000582</v>
      </c>
      <c r="K11" s="37">
        <f>G11-B11</f>
        <v>-39475.81</v>
      </c>
    </row>
    <row r="12" spans="1:11" s="39" customFormat="1" ht="28.5" customHeight="1">
      <c r="A12" s="40" t="s">
        <v>3</v>
      </c>
      <c r="B12" s="41">
        <v>2571100</v>
      </c>
      <c r="C12" s="41">
        <v>1969780</v>
      </c>
      <c r="D12" s="41">
        <v>1928706</v>
      </c>
      <c r="E12" s="29">
        <f>D12-C12</f>
        <v>-41074</v>
      </c>
      <c r="F12" s="41">
        <v>1928706</v>
      </c>
      <c r="G12" s="41">
        <v>1928706</v>
      </c>
      <c r="H12" s="42">
        <f>G12-F12</f>
        <v>0</v>
      </c>
      <c r="I12" s="43">
        <f>G12/F12*100</f>
        <v>100</v>
      </c>
      <c r="J12" s="42">
        <f>G12-D12</f>
        <v>0</v>
      </c>
      <c r="K12" s="42">
        <f>G12-B12</f>
        <v>-642394</v>
      </c>
    </row>
    <row r="13" spans="1:11" s="27" customFormat="1" ht="24.75" customHeight="1">
      <c r="A13" s="23" t="s">
        <v>4</v>
      </c>
      <c r="B13" s="24">
        <v>2718760.27</v>
      </c>
      <c r="C13" s="44">
        <v>2164809</v>
      </c>
      <c r="D13" s="24">
        <v>2229196</v>
      </c>
      <c r="E13" s="24">
        <f>D13-C13</f>
        <v>64387</v>
      </c>
      <c r="F13" s="24">
        <v>2229196</v>
      </c>
      <c r="G13" s="24">
        <v>2036907.47</v>
      </c>
      <c r="H13" s="25">
        <f>G13-F13</f>
        <v>-192288.53000000003</v>
      </c>
      <c r="I13" s="26">
        <f>G13/F13*100</f>
        <v>91.374085993335711</v>
      </c>
      <c r="J13" s="25">
        <f>G13-D13</f>
        <v>-192288.53000000003</v>
      </c>
      <c r="K13" s="25">
        <f>G13-B13</f>
        <v>-681852.8</v>
      </c>
    </row>
    <row r="14" spans="1:11" s="27" customFormat="1" ht="39" customHeight="1">
      <c r="A14" s="45" t="s">
        <v>7</v>
      </c>
      <c r="B14" s="24">
        <f>B9-B13</f>
        <v>109357.14000000013</v>
      </c>
      <c r="C14" s="24">
        <f>C9-C13</f>
        <v>-9287</v>
      </c>
      <c r="D14" s="24">
        <f>D9-D13</f>
        <v>-83390</v>
      </c>
      <c r="E14" s="24">
        <f>D14-C14</f>
        <v>-74103</v>
      </c>
      <c r="F14" s="24">
        <f>F9-F13</f>
        <v>-83390</v>
      </c>
      <c r="G14" s="24">
        <f>G9-G13</f>
        <v>109340.13000000012</v>
      </c>
      <c r="H14" s="25">
        <f>G14-F14</f>
        <v>192730.13000000012</v>
      </c>
      <c r="I14" s="26">
        <f>G14/F14*100</f>
        <v>-131.11899508334349</v>
      </c>
      <c r="J14" s="25">
        <f>G14-D14</f>
        <v>192730.13000000012</v>
      </c>
      <c r="K14" s="25">
        <f>G14-B14</f>
        <v>-17.010000000009313</v>
      </c>
    </row>
    <row r="16" spans="1:11" s="47" customFormat="1" ht="10.5" customHeight="1">
      <c r="A16" s="46"/>
    </row>
    <row r="17" spans="1:8" s="47" customFormat="1" ht="18.75">
      <c r="A17" s="48" t="s">
        <v>14</v>
      </c>
    </row>
    <row r="18" spans="1:8" s="47" customFormat="1" ht="18.75">
      <c r="A18" s="48" t="s">
        <v>8</v>
      </c>
      <c r="B18" s="48"/>
      <c r="C18" s="48"/>
      <c r="D18" s="48"/>
      <c r="F18" s="49"/>
      <c r="G18" s="49"/>
      <c r="H18" s="46" t="s">
        <v>10</v>
      </c>
    </row>
    <row r="19" spans="1:8" s="47" customFormat="1" ht="14.25" customHeight="1"/>
    <row r="20" spans="1:8" s="47" customFormat="1" ht="18.75">
      <c r="A20" s="46" t="s">
        <v>9</v>
      </c>
    </row>
    <row r="21" spans="1:8" s="47" customFormat="1" ht="18.75">
      <c r="A21" s="48" t="s">
        <v>8</v>
      </c>
      <c r="B21" s="48"/>
      <c r="C21" s="48"/>
      <c r="F21" s="49"/>
      <c r="G21" s="49"/>
      <c r="H21" s="47" t="s">
        <v>23</v>
      </c>
    </row>
  </sheetData>
  <mergeCells count="14">
    <mergeCell ref="A1:K1"/>
    <mergeCell ref="A2:K2"/>
    <mergeCell ref="A3:K3"/>
    <mergeCell ref="H6:I6"/>
    <mergeCell ref="E6:E7"/>
    <mergeCell ref="F18:G18"/>
    <mergeCell ref="B6:B7"/>
    <mergeCell ref="J6:J7"/>
    <mergeCell ref="K6:K7"/>
    <mergeCell ref="F21:G21"/>
    <mergeCell ref="A6:A7"/>
    <mergeCell ref="F6:G6"/>
    <mergeCell ref="C6:C7"/>
    <mergeCell ref="D6:D7"/>
  </mergeCells>
  <pageMargins left="0.35" right="0.18" top="0.17" bottom="0.74803149606299213" header="0.11" footer="0.31496062992125984"/>
  <pageSetup paperSize="9" scale="8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2016-03-16T02:46:32Z</cp:lastPrinted>
  <dcterms:created xsi:type="dcterms:W3CDTF">2012-04-09T06:34:51Z</dcterms:created>
  <dcterms:modified xsi:type="dcterms:W3CDTF">2016-03-16T02:46:52Z</dcterms:modified>
</cp:coreProperties>
</file>